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Смета на 2021-2023 годы" sheetId="12" r:id="rId1"/>
  </sheets>
  <definedNames>
    <definedName name="_xlnm.Print_Area" localSheetId="0">'Смета на 2021-2023 годы'!$A$1:$E$23</definedName>
  </definedNames>
  <calcPr calcId="152511"/>
</workbook>
</file>

<file path=xl/calcChain.xml><?xml version="1.0" encoding="utf-8"?>
<calcChain xmlns="http://schemas.openxmlformats.org/spreadsheetml/2006/main">
  <c r="E10" i="12" l="1"/>
  <c r="D10" i="12"/>
  <c r="C10" i="12"/>
  <c r="E15" i="12"/>
  <c r="D15" i="12"/>
  <c r="C15" i="12"/>
  <c r="C23" i="12" l="1"/>
  <c r="E14" i="12"/>
  <c r="D14" i="12"/>
  <c r="C14" i="12"/>
  <c r="E21" i="12"/>
  <c r="E23" i="12"/>
  <c r="D23" i="12"/>
  <c r="E22" i="12"/>
  <c r="D22" i="12"/>
  <c r="C22" i="12"/>
  <c r="E20" i="12" l="1"/>
  <c r="D20" i="12"/>
  <c r="C20" i="12"/>
  <c r="E18" i="12" l="1"/>
  <c r="C18" i="12" l="1"/>
  <c r="D18" i="12"/>
</calcChain>
</file>

<file path=xl/sharedStrings.xml><?xml version="1.0" encoding="utf-8"?>
<sst xmlns="http://schemas.openxmlformats.org/spreadsheetml/2006/main" count="37" uniqueCount="36">
  <si>
    <t>№ п/п</t>
  </si>
  <si>
    <t>Наименование</t>
  </si>
  <si>
    <t>1.</t>
  </si>
  <si>
    <t>2.</t>
  </si>
  <si>
    <t>в том числе:</t>
  </si>
  <si>
    <t>акцизы на автомобильный бензин,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Федерации, подлежащих зачислению в местный бюджет по установленным дифференцированным нормативам отчислений</t>
  </si>
  <si>
    <t>транспортный налог</t>
  </si>
  <si>
    <t>поступления в виде субсидий и иных межбюджетных трансфертов из бюджетов бюджетной системы Российской Федерации в целях софинансирования расходов на осуществление дорожной деятельности в отношении автомобильных дорог общего пользования местного значения муниципального образования</t>
  </si>
  <si>
    <t>СМЕТА</t>
  </si>
  <si>
    <t xml:space="preserve"> доходов и расходов муниципального дорожного фонда муниципального образования </t>
  </si>
  <si>
    <t>в том числе от следующих видов доходов:</t>
  </si>
  <si>
    <t xml:space="preserve">налога, взимаемого в связи с применением упрощенной системы налогообложения </t>
  </si>
  <si>
    <t>2.2.</t>
  </si>
  <si>
    <t>2.1.</t>
  </si>
  <si>
    <t>2.1.1.</t>
  </si>
  <si>
    <t>2.1.2.</t>
  </si>
  <si>
    <t xml:space="preserve">Часть общих доходов местного бюджета в размере, устанавливаемом решением о местном бюджете </t>
  </si>
  <si>
    <t>тыс. рублей</t>
  </si>
  <si>
    <t>Плановый период</t>
  </si>
  <si>
    <t>Сумма на 2021 год</t>
  </si>
  <si>
    <t>Сумма на 2022 год</t>
  </si>
  <si>
    <t>"Городской округ Ногликский" на 2021 год и на плановый период 2022 и 2023 годов</t>
  </si>
  <si>
    <t>Сумма на 2023 год</t>
  </si>
  <si>
    <t>К проекту бюджета МО "Городской округ Ногликский"</t>
  </si>
  <si>
    <t>на 2021 год и на плановый период 2020 и 2023 годов</t>
  </si>
  <si>
    <t>Содержание и ремонт автомобильных дорог местного значения</t>
  </si>
  <si>
    <t>Капитальный ремонт и ремонт автомобильных дорог общего пользования населенных пунктов</t>
  </si>
  <si>
    <t>Капитальный  ремонт и ремонт дворовых территорий и проездов к ним</t>
  </si>
  <si>
    <t>Обеспечение реконструкции капитального ремонта, содержания и ремонта автомобильных дорог местного значения</t>
  </si>
  <si>
    <t xml:space="preserve"> ДОХОДЫ - всего</t>
  </si>
  <si>
    <t>1.1.</t>
  </si>
  <si>
    <t>1.2.</t>
  </si>
  <si>
    <t>1.3.</t>
  </si>
  <si>
    <t>1.4.</t>
  </si>
  <si>
    <t>1.4.1.</t>
  </si>
  <si>
    <t>РАСХОДЫ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</si>
</sst>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44">
    <xf numFmtId="0" fontId="0" fillId="0" borderId="0" xfId="0"/>
    <xf numFmtId="0" fontId="3" fillId="0" borderId="0" xfId="0" applyFont="1"/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0" xfId="0" applyFont="1" applyAlignment="1">
      <alignment vertical="top" wrapText="1"/>
    </xf>
    <xf numFmtId="164" fontId="3" fillId="0" borderId="0" xfId="0" applyNumberFormat="1" applyFont="1"/>
    <xf numFmtId="0" fontId="5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3" fillId="0" borderId="0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 wrapText="1"/>
    </xf>
    <xf numFmtId="164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vertical="top"/>
    </xf>
    <xf numFmtId="164" fontId="3" fillId="0" borderId="1" xfId="0" applyNumberFormat="1" applyFont="1" applyBorder="1" applyAlignment="1">
      <alignment vertical="top"/>
    </xf>
    <xf numFmtId="164" fontId="1" fillId="0" borderId="1" xfId="0" applyNumberFormat="1" applyFont="1" applyBorder="1" applyAlignment="1">
      <alignment vertical="top"/>
    </xf>
    <xf numFmtId="164" fontId="4" fillId="0" borderId="1" xfId="0" applyNumberFormat="1" applyFont="1" applyBorder="1" applyAlignment="1">
      <alignment vertical="top"/>
    </xf>
    <xf numFmtId="164" fontId="3" fillId="2" borderId="1" xfId="0" applyNumberFormat="1" applyFont="1" applyFill="1" applyBorder="1" applyAlignment="1">
      <alignment vertical="top"/>
    </xf>
    <xf numFmtId="0" fontId="5" fillId="2" borderId="1" xfId="0" applyFont="1" applyFill="1" applyBorder="1" applyAlignment="1">
      <alignment horizontal="left" vertical="top" wrapText="1"/>
    </xf>
    <xf numFmtId="164" fontId="5" fillId="2" borderId="1" xfId="0" applyNumberFormat="1" applyFont="1" applyFill="1" applyBorder="1" applyAlignment="1">
      <alignment vertical="top"/>
    </xf>
    <xf numFmtId="0" fontId="1" fillId="2" borderId="1" xfId="0" applyFont="1" applyFill="1" applyBorder="1" applyAlignment="1">
      <alignment horizontal="justify" vertical="top"/>
    </xf>
    <xf numFmtId="164" fontId="1" fillId="2" borderId="1" xfId="0" applyNumberFormat="1" applyFont="1" applyFill="1" applyBorder="1" applyAlignment="1">
      <alignment vertical="top"/>
    </xf>
    <xf numFmtId="0" fontId="1" fillId="2" borderId="0" xfId="0" applyFont="1" applyFill="1" applyBorder="1" applyAlignment="1">
      <alignment horizontal="justify" vertical="top"/>
    </xf>
    <xf numFmtId="164" fontId="1" fillId="0" borderId="0" xfId="0" applyNumberFormat="1" applyFont="1" applyBorder="1" applyAlignment="1">
      <alignment vertical="top"/>
    </xf>
    <xf numFmtId="164" fontId="1" fillId="2" borderId="0" xfId="0" applyNumberFormat="1" applyFont="1" applyFill="1" applyBorder="1" applyAlignment="1">
      <alignment vertical="top"/>
    </xf>
    <xf numFmtId="164" fontId="3" fillId="0" borderId="0" xfId="0" applyNumberFormat="1" applyFont="1" applyAlignment="1">
      <alignment vertical="top"/>
    </xf>
    <xf numFmtId="0" fontId="3" fillId="0" borderId="0" xfId="0" applyFont="1" applyAlignment="1">
      <alignment vertical="top"/>
    </xf>
    <xf numFmtId="164" fontId="2" fillId="2" borderId="0" xfId="0" applyNumberFormat="1" applyFont="1" applyFill="1" applyAlignment="1">
      <alignment vertical="top"/>
    </xf>
    <xf numFmtId="0" fontId="7" fillId="0" borderId="0" xfId="0" applyFont="1"/>
    <xf numFmtId="0" fontId="3" fillId="0" borderId="0" xfId="0" applyFont="1" applyAlignment="1">
      <alignment horizontal="right"/>
    </xf>
    <xf numFmtId="0" fontId="3" fillId="0" borderId="7" xfId="0" applyFont="1" applyBorder="1" applyAlignment="1">
      <alignment horizontal="right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top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tabSelected="1" zoomScale="90" zoomScaleNormal="90" zoomScaleSheetLayoutView="110" workbookViewId="0">
      <selection activeCell="C14" sqref="C14"/>
    </sheetView>
  </sheetViews>
  <sheetFormatPr defaultRowHeight="15.75" x14ac:dyDescent="0.25"/>
  <cols>
    <col min="1" max="1" width="6.42578125" style="10" customWidth="1"/>
    <col min="2" max="2" width="63.5703125" style="29" customWidth="1"/>
    <col min="3" max="3" width="12.42578125" style="29" customWidth="1"/>
    <col min="4" max="4" width="13.28515625" style="29" customWidth="1"/>
    <col min="5" max="5" width="12" style="29" customWidth="1"/>
    <col min="6" max="6" width="15.85546875" style="1" customWidth="1"/>
    <col min="7" max="8" width="10.7109375" style="1" bestFit="1" customWidth="1"/>
    <col min="9" max="16384" width="9.140625" style="1"/>
  </cols>
  <sheetData>
    <row r="1" spans="1:5" x14ac:dyDescent="0.25">
      <c r="A1" s="32" t="s">
        <v>23</v>
      </c>
      <c r="B1" s="32"/>
      <c r="C1" s="32"/>
      <c r="D1" s="32"/>
      <c r="E1" s="32"/>
    </row>
    <row r="2" spans="1:5" x14ac:dyDescent="0.25">
      <c r="A2" s="32" t="s">
        <v>24</v>
      </c>
      <c r="B2" s="32"/>
      <c r="C2" s="32"/>
      <c r="D2" s="32"/>
      <c r="E2" s="32"/>
    </row>
    <row r="3" spans="1:5" s="31" customFormat="1" ht="33" customHeight="1" x14ac:dyDescent="0.25">
      <c r="A3" s="35" t="s">
        <v>8</v>
      </c>
      <c r="B3" s="35"/>
      <c r="C3" s="35"/>
      <c r="D3" s="35"/>
      <c r="E3" s="35"/>
    </row>
    <row r="4" spans="1:5" s="31" customFormat="1" x14ac:dyDescent="0.25">
      <c r="A4" s="35" t="s">
        <v>9</v>
      </c>
      <c r="B4" s="35"/>
      <c r="C4" s="35"/>
      <c r="D4" s="35"/>
      <c r="E4" s="35"/>
    </row>
    <row r="5" spans="1:5" s="31" customFormat="1" x14ac:dyDescent="0.25">
      <c r="A5" s="35" t="s">
        <v>21</v>
      </c>
      <c r="B5" s="35"/>
      <c r="C5" s="35"/>
      <c r="D5" s="35"/>
      <c r="E5" s="35"/>
    </row>
    <row r="6" spans="1:5" s="31" customFormat="1" ht="33.75" customHeight="1" x14ac:dyDescent="0.25">
      <c r="A6" s="33" t="s">
        <v>17</v>
      </c>
      <c r="B6" s="33"/>
      <c r="C6" s="33"/>
      <c r="D6" s="33"/>
      <c r="E6" s="33"/>
    </row>
    <row r="7" spans="1:5" s="31" customFormat="1" ht="21.75" customHeight="1" x14ac:dyDescent="0.25">
      <c r="A7" s="36" t="s">
        <v>0</v>
      </c>
      <c r="B7" s="37" t="s">
        <v>1</v>
      </c>
      <c r="C7" s="38" t="s">
        <v>19</v>
      </c>
      <c r="D7" s="40" t="s">
        <v>18</v>
      </c>
      <c r="E7" s="41"/>
    </row>
    <row r="8" spans="1:5" s="31" customFormat="1" ht="37.5" customHeight="1" x14ac:dyDescent="0.25">
      <c r="A8" s="36"/>
      <c r="B8" s="37"/>
      <c r="C8" s="39"/>
      <c r="D8" s="14" t="s">
        <v>20</v>
      </c>
      <c r="E8" s="14" t="s">
        <v>22</v>
      </c>
    </row>
    <row r="9" spans="1:5" s="31" customFormat="1" x14ac:dyDescent="0.25">
      <c r="A9" s="7">
        <v>1</v>
      </c>
      <c r="B9" s="8">
        <v>2</v>
      </c>
      <c r="C9" s="9">
        <v>3</v>
      </c>
      <c r="D9" s="14">
        <v>4</v>
      </c>
      <c r="E9" s="14">
        <v>5</v>
      </c>
    </row>
    <row r="10" spans="1:5" x14ac:dyDescent="0.25">
      <c r="A10" s="42" t="s">
        <v>2</v>
      </c>
      <c r="B10" s="6" t="s">
        <v>29</v>
      </c>
      <c r="C10" s="15">
        <f>C12+C13+C14+C15</f>
        <v>100121.4</v>
      </c>
      <c r="D10" s="15">
        <f t="shared" ref="D10:E10" si="0">D12+D13+D14+D15</f>
        <v>111741.5</v>
      </c>
      <c r="E10" s="15">
        <f t="shared" si="0"/>
        <v>110449.1</v>
      </c>
    </row>
    <row r="11" spans="1:5" x14ac:dyDescent="0.25">
      <c r="A11" s="11"/>
      <c r="B11" s="2" t="s">
        <v>4</v>
      </c>
      <c r="C11" s="16"/>
      <c r="D11" s="16"/>
      <c r="E11" s="16"/>
    </row>
    <row r="12" spans="1:5" ht="97.5" customHeight="1" x14ac:dyDescent="0.25">
      <c r="A12" s="11" t="s">
        <v>30</v>
      </c>
      <c r="B12" s="2" t="s">
        <v>5</v>
      </c>
      <c r="C12" s="17">
        <v>6829.5</v>
      </c>
      <c r="D12" s="17">
        <v>7327.1</v>
      </c>
      <c r="E12" s="17">
        <v>7327.1</v>
      </c>
    </row>
    <row r="13" spans="1:5" x14ac:dyDescent="0.25">
      <c r="A13" s="12" t="s">
        <v>31</v>
      </c>
      <c r="B13" s="2" t="s">
        <v>6</v>
      </c>
      <c r="C13" s="17">
        <v>22781</v>
      </c>
      <c r="D13" s="17">
        <v>22781</v>
      </c>
      <c r="E13" s="17">
        <v>22781</v>
      </c>
    </row>
    <row r="14" spans="1:5" ht="94.5" x14ac:dyDescent="0.25">
      <c r="A14" s="11" t="s">
        <v>32</v>
      </c>
      <c r="B14" s="2" t="s">
        <v>7</v>
      </c>
      <c r="C14" s="17">
        <f>2344.6+14693.3</f>
        <v>17037.899999999998</v>
      </c>
      <c r="D14" s="17">
        <f>7605.4+18855</f>
        <v>26460.400000000001</v>
      </c>
      <c r="E14" s="17">
        <f>25168</f>
        <v>25168</v>
      </c>
    </row>
    <row r="15" spans="1:5" ht="31.5" x14ac:dyDescent="0.25">
      <c r="A15" s="11" t="s">
        <v>33</v>
      </c>
      <c r="B15" s="3" t="s">
        <v>16</v>
      </c>
      <c r="C15" s="17">
        <f>C17</f>
        <v>53473</v>
      </c>
      <c r="D15" s="17">
        <f t="shared" ref="D15:E15" si="1">D17</f>
        <v>55173</v>
      </c>
      <c r="E15" s="17">
        <f t="shared" si="1"/>
        <v>55173</v>
      </c>
    </row>
    <row r="16" spans="1:5" x14ac:dyDescent="0.25">
      <c r="A16" s="11"/>
      <c r="B16" s="3" t="s">
        <v>10</v>
      </c>
      <c r="C16" s="19"/>
      <c r="D16" s="19"/>
      <c r="E16" s="19"/>
    </row>
    <row r="17" spans="1:8" ht="31.5" x14ac:dyDescent="0.25">
      <c r="A17" s="11" t="s">
        <v>34</v>
      </c>
      <c r="B17" s="3" t="s">
        <v>11</v>
      </c>
      <c r="C17" s="20">
        <v>53473</v>
      </c>
      <c r="D17" s="20">
        <v>55173</v>
      </c>
      <c r="E17" s="17">
        <v>55173</v>
      </c>
    </row>
    <row r="18" spans="1:8" x14ac:dyDescent="0.25">
      <c r="A18" s="43" t="s">
        <v>3</v>
      </c>
      <c r="B18" s="21" t="s">
        <v>35</v>
      </c>
      <c r="C18" s="22">
        <f t="shared" ref="C18:E18" si="2">C20+C23</f>
        <v>100121.4</v>
      </c>
      <c r="D18" s="22">
        <f t="shared" si="2"/>
        <v>111741.5</v>
      </c>
      <c r="E18" s="22">
        <f t="shared" si="2"/>
        <v>110449.1</v>
      </c>
      <c r="F18" s="5"/>
      <c r="G18" s="5"/>
      <c r="H18" s="5"/>
    </row>
    <row r="19" spans="1:8" x14ac:dyDescent="0.25">
      <c r="A19" s="11"/>
      <c r="B19" s="2" t="s">
        <v>4</v>
      </c>
      <c r="C19" s="20"/>
      <c r="D19" s="20"/>
      <c r="E19" s="20"/>
    </row>
    <row r="20" spans="1:8" ht="47.25" x14ac:dyDescent="0.25">
      <c r="A20" s="11" t="s">
        <v>13</v>
      </c>
      <c r="B20" s="23" t="s">
        <v>28</v>
      </c>
      <c r="C20" s="24">
        <f>C21+C22</f>
        <v>59074.6</v>
      </c>
      <c r="D20" s="24">
        <f t="shared" ref="D20:E20" si="3">D21+D22</f>
        <v>70774.7</v>
      </c>
      <c r="E20" s="24">
        <f t="shared" si="3"/>
        <v>84275.6</v>
      </c>
    </row>
    <row r="21" spans="1:8" ht="31.5" x14ac:dyDescent="0.25">
      <c r="A21" s="11" t="s">
        <v>14</v>
      </c>
      <c r="B21" s="23" t="s">
        <v>25</v>
      </c>
      <c r="C21" s="24">
        <v>55905.4</v>
      </c>
      <c r="D21" s="24">
        <v>61957.7</v>
      </c>
      <c r="E21" s="24">
        <f>84275.6</f>
        <v>84275.6</v>
      </c>
    </row>
    <row r="22" spans="1:8" ht="31.5" x14ac:dyDescent="0.25">
      <c r="A22" s="11" t="s">
        <v>15</v>
      </c>
      <c r="B22" s="23" t="s">
        <v>26</v>
      </c>
      <c r="C22" s="24">
        <f>2344.6+824.6</f>
        <v>3169.2</v>
      </c>
      <c r="D22" s="24">
        <f>7605.4+1211.6</f>
        <v>8817</v>
      </c>
      <c r="E22" s="24">
        <f>0</f>
        <v>0</v>
      </c>
    </row>
    <row r="23" spans="1:8" ht="31.5" x14ac:dyDescent="0.25">
      <c r="A23" s="11" t="s">
        <v>12</v>
      </c>
      <c r="B23" s="23" t="s">
        <v>27</v>
      </c>
      <c r="C23" s="18">
        <f>14693.3+26353.5</f>
        <v>41046.800000000003</v>
      </c>
      <c r="D23" s="24">
        <f>18855+22111.8</f>
        <v>40966.800000000003</v>
      </c>
      <c r="E23" s="24">
        <f>25168+1005.5</f>
        <v>26173.5</v>
      </c>
    </row>
    <row r="24" spans="1:8" x14ac:dyDescent="0.25">
      <c r="A24" s="13"/>
      <c r="B24" s="25"/>
      <c r="C24" s="26"/>
      <c r="D24" s="26"/>
      <c r="E24" s="27"/>
    </row>
    <row r="25" spans="1:8" x14ac:dyDescent="0.25">
      <c r="B25" s="34"/>
      <c r="C25" s="28"/>
    </row>
    <row r="26" spans="1:8" x14ac:dyDescent="0.25">
      <c r="B26" s="34"/>
      <c r="C26" s="30"/>
    </row>
    <row r="27" spans="1:8" x14ac:dyDescent="0.25">
      <c r="B27" s="4"/>
      <c r="C27" s="28"/>
    </row>
    <row r="28" spans="1:8" x14ac:dyDescent="0.25">
      <c r="B28" s="4"/>
      <c r="C28" s="28"/>
    </row>
    <row r="29" spans="1:8" x14ac:dyDescent="0.25">
      <c r="B29" s="4"/>
      <c r="C29" s="28"/>
    </row>
    <row r="30" spans="1:8" x14ac:dyDescent="0.25">
      <c r="B30" s="4"/>
      <c r="C30" s="28"/>
    </row>
    <row r="31" spans="1:8" x14ac:dyDescent="0.25">
      <c r="B31" s="4"/>
      <c r="C31" s="28"/>
    </row>
    <row r="32" spans="1:8" x14ac:dyDescent="0.25">
      <c r="B32" s="4"/>
      <c r="C32" s="28"/>
    </row>
    <row r="33" spans="2:3" x14ac:dyDescent="0.25">
      <c r="B33" s="4"/>
      <c r="C33" s="28"/>
    </row>
    <row r="34" spans="2:3" x14ac:dyDescent="0.25">
      <c r="C34" s="28"/>
    </row>
    <row r="35" spans="2:3" x14ac:dyDescent="0.25">
      <c r="C35" s="28"/>
    </row>
    <row r="36" spans="2:3" x14ac:dyDescent="0.25">
      <c r="C36" s="28"/>
    </row>
    <row r="37" spans="2:3" x14ac:dyDescent="0.25">
      <c r="C37" s="28"/>
    </row>
  </sheetData>
  <mergeCells count="11">
    <mergeCell ref="A1:E1"/>
    <mergeCell ref="A2:E2"/>
    <mergeCell ref="A6:E6"/>
    <mergeCell ref="B25:B26"/>
    <mergeCell ref="A3:E3"/>
    <mergeCell ref="A4:E4"/>
    <mergeCell ref="A5:E5"/>
    <mergeCell ref="A7:A8"/>
    <mergeCell ref="B7:B8"/>
    <mergeCell ref="C7:C8"/>
    <mergeCell ref="D7:E7"/>
  </mergeCells>
  <pageMargins left="1.1811023622047245" right="0.59055118110236227" top="0.78740157480314965" bottom="0.78740157480314965" header="0.31496062992125984" footer="0.31496062992125984"/>
  <pageSetup paperSize="9" scale="7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Смета на 2021-2023 годы</vt:lpstr>
      <vt:lpstr>'Смета на 2021-2023 годы'!Область_печати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2020-11-10T01:57:21Z</dcterms:modified>
</cp:coreProperties>
</file>